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常用文件2020.9.5\常用表格桌面9.28\Word打印模板\常用小票模板\"/>
    </mc:Choice>
  </mc:AlternateContent>
  <bookViews>
    <workbookView xWindow="0" yWindow="0" windowWidth="28125" windowHeight="12540"/>
  </bookViews>
  <sheets>
    <sheet name="青菁酒家" sheetId="1" r:id="rId1"/>
    <sheet name="喜柿龙虾和螃蟹" sheetId="3" r:id="rId2"/>
    <sheet name="宜之兰烧肉" sheetId="2" r:id="rId3"/>
    <sheet name="冠江楼" sheetId="4" r:id="rId4"/>
    <sheet name="西贝" sheetId="5" r:id="rId5"/>
    <sheet name="Sheet1" sheetId="6" r:id="rId6"/>
  </sheets>
  <definedNames>
    <definedName name="_xlnm.Print_Area" localSheetId="5">Sheet1!$A$2:$D$16</definedName>
    <definedName name="_xlnm.Print_Area" localSheetId="0">青菁酒家!$A$1:$D$34</definedName>
    <definedName name="_xlnm.Print_Area" localSheetId="4">西贝!$A$2:$D$19</definedName>
  </definedNames>
  <calcPr calcId="162913"/>
</workbook>
</file>

<file path=xl/calcChain.xml><?xml version="1.0" encoding="utf-8"?>
<calcChain xmlns="http://schemas.openxmlformats.org/spreadsheetml/2006/main">
  <c r="D8" i="5" l="1"/>
  <c r="D9" i="5"/>
  <c r="D14" i="5" s="1"/>
  <c r="D10" i="5"/>
  <c r="B15" i="5" s="1"/>
  <c r="D11" i="5"/>
  <c r="D12" i="5"/>
  <c r="C16" i="5"/>
  <c r="C24" i="4"/>
  <c r="C16" i="2"/>
  <c r="B30" i="3"/>
  <c r="C29" i="1"/>
</calcChain>
</file>

<file path=xl/sharedStrings.xml><?xml version="1.0" encoding="utf-8"?>
<sst xmlns="http://schemas.openxmlformats.org/spreadsheetml/2006/main" count="143" uniqueCount="118">
  <si>
    <t>青菁酒家 胜利河店</t>
  </si>
  <si>
    <t>单号：12120037 班号：3    19/12/12  17:59</t>
  </si>
  <si>
    <t>桌号：206    人数：9</t>
  </si>
  <si>
    <t>菜品</t>
  </si>
  <si>
    <t>数量</t>
  </si>
  <si>
    <t>价格</t>
  </si>
  <si>
    <t>醉湖蟹</t>
  </si>
  <si>
    <t>芥末螺片</t>
  </si>
  <si>
    <t>白切鸡</t>
  </si>
  <si>
    <t>田园秋葵</t>
  </si>
  <si>
    <t>卤鸭</t>
  </si>
  <si>
    <t>冰草</t>
  </si>
  <si>
    <t>姬松茸菌香肉圆</t>
  </si>
  <si>
    <t>剁椒海鲜臭豆腐</t>
  </si>
  <si>
    <t>芦笋</t>
  </si>
  <si>
    <t>生蚝</t>
  </si>
  <si>
    <t>大闸蟹（母）</t>
  </si>
  <si>
    <t>刺身三文鱼</t>
  </si>
  <si>
    <t>十八眉</t>
  </si>
  <si>
    <t>河虾</t>
  </si>
  <si>
    <t>淡菜</t>
  </si>
  <si>
    <t>老鸭煲</t>
  </si>
  <si>
    <t>苔菜米馒头</t>
  </si>
  <si>
    <t>白灼香螺</t>
  </si>
  <si>
    <t>餐巾纸</t>
  </si>
  <si>
    <t>小毛巾</t>
  </si>
  <si>
    <t>昆仑山</t>
  </si>
  <si>
    <t>玉米汁</t>
  </si>
  <si>
    <t>应收</t>
  </si>
  <si>
    <t>实收</t>
  </si>
  <si>
    <t>消费合计</t>
  </si>
  <si>
    <t>*************************************</t>
  </si>
  <si>
    <t>杭州市拱墅区霞湾巷284号青菁酒家
电话：0571-88321278
凭此票据一个月内开票有效
业务联系：13758233635
2019/12/12      19：46：54</t>
  </si>
  <si>
    <r>
      <rPr>
        <sz val="14"/>
        <color theme="1"/>
        <rFont val="微软雅黑"/>
        <charset val="134"/>
      </rPr>
      <t>喜柿龙虾和螃蟹餐厅</t>
    </r>
    <r>
      <rPr>
        <sz val="12"/>
        <color theme="1"/>
        <rFont val="微软雅黑"/>
        <charset val="134"/>
      </rPr>
      <t>（中山北路店）
点菜单</t>
    </r>
  </si>
  <si>
    <t>台号：包厢-长包</t>
  </si>
  <si>
    <t>服务员：沈放       人数：15</t>
  </si>
  <si>
    <t>品名</t>
  </si>
  <si>
    <t>金额</t>
  </si>
  <si>
    <t>海鲜炒房大份</t>
  </si>
  <si>
    <t>香辣肉蟹3只</t>
  </si>
  <si>
    <t>可乐</t>
  </si>
  <si>
    <t>柳橙凤梨汁</t>
  </si>
  <si>
    <t>啫啫雪花牛仔粒</t>
  </si>
  <si>
    <t>传统红汤甲鱼</t>
  </si>
  <si>
    <t>养生响螺老鸭汤</t>
  </si>
  <si>
    <t>麻辣鲜活煮花螺</t>
  </si>
  <si>
    <t>麻油洋葱兰花蚌</t>
  </si>
  <si>
    <t>冰镇肉蟹3只</t>
  </si>
  <si>
    <t>木耳搭脆瓜</t>
  </si>
  <si>
    <t>花生豆瓣拼</t>
  </si>
  <si>
    <t>香辣龙虾</t>
  </si>
  <si>
    <t>冰镇龙虾</t>
  </si>
  <si>
    <t>湿巾</t>
  </si>
  <si>
    <t>服务员：沈放
打印时间：2019-08-20      19：54：55</t>
  </si>
  <si>
    <r>
      <t>宜之兰烧肉501广场店</t>
    </r>
    <r>
      <rPr>
        <sz val="14"/>
        <color theme="1"/>
        <rFont val="微软雅黑"/>
        <charset val="134"/>
      </rPr>
      <t xml:space="preserve">
结账单（客户联）2
</t>
    </r>
    <r>
      <rPr>
        <sz val="10"/>
        <color theme="1"/>
        <rFont val="微软雅黑"/>
        <charset val="134"/>
      </rPr>
      <t>2020-03-28  18:53:41</t>
    </r>
  </si>
  <si>
    <r>
      <rPr>
        <sz val="10"/>
        <color theme="1"/>
        <rFont val="微软雅黑"/>
        <charset val="134"/>
      </rPr>
      <t>台号：</t>
    </r>
    <r>
      <rPr>
        <sz val="18"/>
        <color theme="1"/>
        <rFont val="微软雅黑"/>
        <charset val="134"/>
      </rPr>
      <t xml:space="preserve">C区-C3          </t>
    </r>
    <r>
      <rPr>
        <sz val="12"/>
        <color theme="1"/>
        <rFont val="微软雅黑"/>
        <charset val="134"/>
      </rPr>
      <t>人数：6</t>
    </r>
  </si>
  <si>
    <r>
      <rPr>
        <sz val="10"/>
        <color theme="1"/>
        <rFont val="微软雅黑"/>
        <charset val="134"/>
      </rPr>
      <t>账单号：2</t>
    </r>
    <r>
      <rPr>
        <sz val="12"/>
        <color theme="1"/>
        <rFont val="宋体"/>
        <charset val="134"/>
        <scheme val="minor"/>
      </rPr>
      <t>02003280010</t>
    </r>
  </si>
  <si>
    <t>服务员：谢军</t>
  </si>
  <si>
    <t>海鲜炒饭</t>
  </si>
  <si>
    <t>有机自然猪梅花</t>
  </si>
  <si>
    <t>芝士酱焗烤面包</t>
  </si>
  <si>
    <t>秘制生拌牛肉</t>
  </si>
  <si>
    <t>海胆酱焗红虾</t>
  </si>
  <si>
    <t>雪花霜降松阪猪</t>
  </si>
  <si>
    <t>澳洲牛前胸</t>
  </si>
  <si>
    <t>澳洲和牛肋条肉</t>
  </si>
  <si>
    <t>总金额</t>
  </si>
  <si>
    <t xml:space="preserve">打印员：谢军     
打印时间：2020-03-28  20：16：11
</t>
  </si>
  <si>
    <t>微信扫码获取501城市广场会员积分有效期3天
如有异常请至服务台咨询</t>
  </si>
  <si>
    <t>杭州冠江楼酒店
对账单</t>
  </si>
  <si>
    <t>账单号：201912100005        人数 ：9   桌号：13</t>
  </si>
  <si>
    <t>日期：2019-12-10     中餐</t>
  </si>
  <si>
    <t>面酱黄瓜</t>
  </si>
  <si>
    <t>新派蓝莓山药</t>
  </si>
  <si>
    <t>南非冰菜</t>
  </si>
  <si>
    <t>特色蚧钳</t>
  </si>
  <si>
    <t>馒头</t>
  </si>
  <si>
    <t>扎肉</t>
  </si>
  <si>
    <t>香蒿蒜泥</t>
  </si>
  <si>
    <t>羊杂锅仔</t>
  </si>
  <si>
    <t>嫩南瓜炒牛肉丝</t>
  </si>
  <si>
    <t>羊汤</t>
  </si>
  <si>
    <t>腊味荷兰豆</t>
  </si>
  <si>
    <t>大黄鱼红烧</t>
  </si>
  <si>
    <t>盐水杂螺</t>
  </si>
  <si>
    <t>纸巾</t>
  </si>
  <si>
    <t>橙汁</t>
  </si>
  <si>
    <t>欢迎光临</t>
  </si>
  <si>
    <t>打印时间：2019-12-10  12:43:10
杭州冠江楼河东路店  欢迎您的光临</t>
  </si>
  <si>
    <t>西贝筱面村
杭州临平银泰店
对账单</t>
  </si>
  <si>
    <t>台号：60             人数：4</t>
  </si>
  <si>
    <t>单号：1911050063</t>
  </si>
  <si>
    <t>下单人：卢林伟</t>
  </si>
  <si>
    <t>开单时间：</t>
  </si>
  <si>
    <t>商品名</t>
  </si>
  <si>
    <t>单价</t>
  </si>
  <si>
    <t>伊犁辣皮子烩大盘</t>
  </si>
  <si>
    <t>烧羊棒</t>
  </si>
  <si>
    <t>烧羊肉串</t>
  </si>
  <si>
    <t>干锅花菜</t>
  </si>
  <si>
    <t>鸡汤小白菜煮榆林</t>
  </si>
  <si>
    <t>支付方式</t>
  </si>
  <si>
    <t>美味支付宝支付</t>
  </si>
  <si>
    <t>VIP价格：</t>
  </si>
  <si>
    <t>水果拼盘</t>
  </si>
  <si>
    <t>小吃</t>
  </si>
  <si>
    <t>合计</t>
  </si>
  <si>
    <t>消协投诉电话:12315</t>
  </si>
  <si>
    <t>持本单据在当月内开发票有效!</t>
  </si>
  <si>
    <t>收银凭据</t>
    <phoneticPr fontId="12" type="noConversion"/>
  </si>
  <si>
    <t xml:space="preserve">顾客联 注意保存    </t>
    <phoneticPr fontId="12" type="noConversion"/>
  </si>
  <si>
    <t>点餐员：李倩    台号：V6</t>
    <phoneticPr fontId="12" type="noConversion"/>
  </si>
  <si>
    <t>收银员：赵丽</t>
    <phoneticPr fontId="12" type="noConversion"/>
  </si>
  <si>
    <t>日期：2022-08-04</t>
    <phoneticPr fontId="12" type="noConversion"/>
  </si>
  <si>
    <t>时间：22:41:02</t>
    <phoneticPr fontId="12" type="noConversion"/>
  </si>
  <si>
    <t xml:space="preserve">菜名        </t>
  </si>
  <si>
    <t xml:space="preserve"> 数量</t>
    <phoneticPr fontId="12" type="noConversion"/>
  </si>
  <si>
    <t>金额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</si>
</sst>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7" x14ac:knownFonts="1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8"/>
      <color theme="1"/>
      <name val="微软雅黑"/>
      <charset val="134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2"/>
      <color theme="1"/>
      <name val="微软雅黑"/>
      <charset val="134"/>
    </font>
    <font>
      <sz val="14"/>
      <color theme="1"/>
      <name val="微软雅黑"/>
      <charset val="134"/>
    </font>
    <font>
      <b/>
      <sz val="14"/>
      <color theme="1"/>
      <name val="微软雅黑"/>
      <charset val="134"/>
    </font>
    <font>
      <sz val="16"/>
      <color theme="1"/>
      <name val="微软雅黑"/>
      <charset val="134"/>
    </font>
    <font>
      <sz val="8"/>
      <color theme="1"/>
      <name val="微软雅黑"/>
      <charset val="134"/>
    </font>
    <font>
      <b/>
      <sz val="11"/>
      <color theme="1"/>
      <name val="微软雅黑"/>
      <charset val="134"/>
    </font>
    <font>
      <sz val="18"/>
      <color theme="1"/>
      <name val="微软雅黑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center" vertical="center"/>
    </xf>
    <xf numFmtId="176" fontId="4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>
      <alignment vertical="center"/>
    </xf>
    <xf numFmtId="176" fontId="4" fillId="2" borderId="2" xfId="0" applyNumberFormat="1" applyFont="1" applyFill="1" applyBorder="1" applyAlignment="1">
      <alignment horizontal="left" vertical="center"/>
    </xf>
    <xf numFmtId="176" fontId="4" fillId="2" borderId="2" xfId="0" applyNumberFormat="1" applyFont="1" applyFill="1" applyBorder="1">
      <alignment vertical="center"/>
    </xf>
    <xf numFmtId="0" fontId="4" fillId="2" borderId="0" xfId="0" applyFont="1" applyFill="1" applyBorder="1">
      <alignment vertical="center"/>
    </xf>
    <xf numFmtId="176" fontId="4" fillId="2" borderId="0" xfId="0" applyNumberFormat="1" applyFont="1" applyFill="1" applyBorder="1" applyAlignment="1">
      <alignment horizontal="left" vertical="center"/>
    </xf>
    <xf numFmtId="176" fontId="4" fillId="2" borderId="0" xfId="0" applyNumberFormat="1" applyFont="1" applyFill="1" applyBorder="1">
      <alignment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6" fillId="2" borderId="2" xfId="0" applyFont="1" applyFill="1" applyBorder="1">
      <alignment vertical="center"/>
    </xf>
    <xf numFmtId="0" fontId="0" fillId="0" borderId="0" xfId="0" applyAlignment="1">
      <alignment vertical="center" wrapText="1"/>
    </xf>
    <xf numFmtId="176" fontId="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left" vertical="center"/>
    </xf>
    <xf numFmtId="0" fontId="7" fillId="2" borderId="2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3" fillId="0" borderId="0" xfId="0" applyFont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5" xfId="0" applyFont="1" applyBorder="1">
      <alignment vertical="center"/>
    </xf>
    <xf numFmtId="0" fontId="10" fillId="0" borderId="0" xfId="0" applyFont="1">
      <alignment vertical="center"/>
    </xf>
    <xf numFmtId="0" fontId="14" fillId="2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left" vertical="center"/>
    </xf>
    <xf numFmtId="0" fontId="6" fillId="2" borderId="0" xfId="0" applyFont="1" applyFill="1" applyBorder="1">
      <alignment vertical="center"/>
    </xf>
    <xf numFmtId="0" fontId="14" fillId="3" borderId="0" xfId="0" applyFont="1" applyFill="1" applyBorder="1" applyAlignment="1">
      <alignment horizontal="left" vertical="center"/>
    </xf>
    <xf numFmtId="22" fontId="14" fillId="3" borderId="0" xfId="0" applyNumberFormat="1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justify" vertical="center"/>
    </xf>
    <xf numFmtId="0" fontId="1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176" fontId="4" fillId="3" borderId="0" xfId="0" applyNumberFormat="1" applyFont="1" applyFill="1" applyBorder="1" applyAlignment="1">
      <alignment horizontal="center" vertical="center"/>
    </xf>
    <xf numFmtId="176" fontId="4" fillId="3" borderId="0" xfId="0" applyNumberFormat="1" applyFont="1" applyFill="1" applyBorder="1" applyAlignment="1">
      <alignment horizontal="right" vertical="center"/>
    </xf>
    <xf numFmtId="0" fontId="13" fillId="3" borderId="0" xfId="0" applyFont="1" applyFill="1" applyBorder="1" applyAlignment="1"/>
    <xf numFmtId="176" fontId="4" fillId="3" borderId="0" xfId="0" applyNumberFormat="1" applyFont="1" applyFill="1" applyBorder="1">
      <alignment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left" vertical="center"/>
    </xf>
    <xf numFmtId="176" fontId="1" fillId="2" borderId="0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/>
    </xf>
    <xf numFmtId="22" fontId="1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center" vertical="center"/>
    </xf>
    <xf numFmtId="2" fontId="1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176" fontId="3" fillId="2" borderId="0" xfId="0" applyNumberFormat="1" applyFont="1" applyFill="1" applyBorder="1" applyAlignment="1">
      <alignment horizontal="right" vertical="center"/>
    </xf>
    <xf numFmtId="2" fontId="13" fillId="3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tabSelected="1" workbookViewId="0">
      <selection activeCell="K16" sqref="K16"/>
    </sheetView>
  </sheetViews>
  <sheetFormatPr defaultColWidth="6.5" defaultRowHeight="18.95" customHeight="1" x14ac:dyDescent="0.15"/>
  <cols>
    <col min="1" max="1" width="8.875" style="32" customWidth="1"/>
    <col min="2" max="2" width="2.75" style="32" customWidth="1"/>
    <col min="3" max="3" width="4.125" style="32" customWidth="1"/>
    <col min="4" max="4" width="5.875" style="32" customWidth="1"/>
    <col min="5" max="5" width="6.5" style="32" customWidth="1"/>
    <col min="6" max="16384" width="6.5" style="32"/>
  </cols>
  <sheetData>
    <row r="1" spans="1:4" ht="22.5" customHeight="1" x14ac:dyDescent="0.15">
      <c r="A1" s="65" t="s">
        <v>0</v>
      </c>
      <c r="B1" s="66"/>
      <c r="C1" s="66"/>
      <c r="D1" s="66"/>
    </row>
    <row r="2" spans="1:4" ht="9" customHeight="1" x14ac:dyDescent="0.15">
      <c r="A2" s="67"/>
      <c r="B2" s="67"/>
      <c r="C2" s="67"/>
      <c r="D2" s="67"/>
    </row>
    <row r="3" spans="1:4" ht="36" customHeight="1" x14ac:dyDescent="0.15">
      <c r="A3" s="68" t="s">
        <v>1</v>
      </c>
      <c r="B3" s="68"/>
      <c r="C3" s="68"/>
      <c r="D3" s="68"/>
    </row>
    <row r="4" spans="1:4" ht="14.25" customHeight="1" x14ac:dyDescent="0.15">
      <c r="A4" s="35" t="s">
        <v>2</v>
      </c>
      <c r="B4" s="35"/>
      <c r="C4" s="35"/>
      <c r="D4" s="35"/>
    </row>
    <row r="5" spans="1:4" ht="15.75" customHeight="1" x14ac:dyDescent="0.15">
      <c r="A5" s="36" t="s">
        <v>3</v>
      </c>
      <c r="B5" s="36"/>
      <c r="C5" s="36" t="s">
        <v>4</v>
      </c>
      <c r="D5" s="37" t="s">
        <v>5</v>
      </c>
    </row>
    <row r="6" spans="1:4" ht="8.1" customHeight="1" x14ac:dyDescent="0.15">
      <c r="A6" s="38"/>
      <c r="B6" s="38"/>
      <c r="C6" s="38"/>
      <c r="D6" s="39"/>
    </row>
    <row r="7" spans="1:4" ht="13.5" customHeight="1" x14ac:dyDescent="0.15">
      <c r="A7" s="40" t="s">
        <v>6</v>
      </c>
      <c r="B7" s="41"/>
      <c r="C7" s="42">
        <v>1</v>
      </c>
      <c r="D7" s="43">
        <v>90</v>
      </c>
    </row>
    <row r="8" spans="1:4" ht="13.5" customHeight="1" x14ac:dyDescent="0.15">
      <c r="A8" s="40" t="s">
        <v>7</v>
      </c>
      <c r="B8" s="44"/>
      <c r="C8" s="42">
        <v>1</v>
      </c>
      <c r="D8" s="43">
        <v>28</v>
      </c>
    </row>
    <row r="9" spans="1:4" ht="13.5" customHeight="1" x14ac:dyDescent="0.15">
      <c r="A9" s="40" t="s">
        <v>8</v>
      </c>
      <c r="B9" s="44"/>
      <c r="C9" s="42">
        <v>1</v>
      </c>
      <c r="D9" s="43">
        <v>58</v>
      </c>
    </row>
    <row r="10" spans="1:4" ht="13.5" customHeight="1" x14ac:dyDescent="0.15">
      <c r="A10" s="40" t="s">
        <v>9</v>
      </c>
      <c r="B10" s="44"/>
      <c r="C10" s="42">
        <v>1</v>
      </c>
      <c r="D10" s="43">
        <v>19</v>
      </c>
    </row>
    <row r="11" spans="1:4" ht="13.5" customHeight="1" x14ac:dyDescent="0.15">
      <c r="A11" s="40" t="s">
        <v>10</v>
      </c>
      <c r="B11" s="44"/>
      <c r="C11" s="42">
        <v>1</v>
      </c>
      <c r="D11" s="43">
        <v>38</v>
      </c>
    </row>
    <row r="12" spans="1:4" ht="13.5" customHeight="1" x14ac:dyDescent="0.15">
      <c r="A12" s="40" t="s">
        <v>11</v>
      </c>
      <c r="B12" s="44"/>
      <c r="C12" s="42">
        <v>1</v>
      </c>
      <c r="D12" s="43">
        <v>25</v>
      </c>
    </row>
    <row r="13" spans="1:4" ht="13.5" customHeight="1" x14ac:dyDescent="0.15">
      <c r="A13" s="40" t="s">
        <v>12</v>
      </c>
      <c r="B13" s="44"/>
      <c r="C13" s="42">
        <v>1</v>
      </c>
      <c r="D13" s="43">
        <v>48</v>
      </c>
    </row>
    <row r="14" spans="1:4" ht="13.5" customHeight="1" x14ac:dyDescent="0.15">
      <c r="A14" s="40" t="s">
        <v>13</v>
      </c>
      <c r="B14" s="44"/>
      <c r="C14" s="42">
        <v>1</v>
      </c>
      <c r="D14" s="43">
        <v>38</v>
      </c>
    </row>
    <row r="15" spans="1:4" ht="13.5" customHeight="1" x14ac:dyDescent="0.15">
      <c r="A15" s="40" t="s">
        <v>14</v>
      </c>
      <c r="B15" s="44"/>
      <c r="C15" s="42">
        <v>1</v>
      </c>
      <c r="D15" s="43">
        <v>32</v>
      </c>
    </row>
    <row r="16" spans="1:4" ht="13.5" customHeight="1" x14ac:dyDescent="0.15">
      <c r="A16" s="40" t="s">
        <v>15</v>
      </c>
      <c r="B16" s="41"/>
      <c r="C16" s="42">
        <v>9</v>
      </c>
      <c r="D16" s="43">
        <v>81</v>
      </c>
    </row>
    <row r="17" spans="1:4" ht="13.5" customHeight="1" x14ac:dyDescent="0.15">
      <c r="A17" s="40" t="s">
        <v>16</v>
      </c>
      <c r="B17" s="41"/>
      <c r="C17" s="42">
        <v>9</v>
      </c>
      <c r="D17" s="43">
        <v>252</v>
      </c>
    </row>
    <row r="18" spans="1:4" ht="13.5" customHeight="1" x14ac:dyDescent="0.15">
      <c r="A18" s="40" t="s">
        <v>17</v>
      </c>
      <c r="B18" s="41"/>
      <c r="C18" s="42">
        <v>1</v>
      </c>
      <c r="D18" s="43">
        <v>227</v>
      </c>
    </row>
    <row r="19" spans="1:4" ht="13.5" customHeight="1" x14ac:dyDescent="0.15">
      <c r="A19" s="40" t="s">
        <v>18</v>
      </c>
      <c r="B19" s="41"/>
      <c r="C19" s="42">
        <v>1</v>
      </c>
      <c r="D19" s="43">
        <v>120.36</v>
      </c>
    </row>
    <row r="20" spans="1:4" ht="13.5" customHeight="1" x14ac:dyDescent="0.15">
      <c r="A20" s="40" t="s">
        <v>19</v>
      </c>
      <c r="B20" s="41"/>
      <c r="C20" s="42">
        <v>0.5</v>
      </c>
      <c r="D20" s="43">
        <v>79</v>
      </c>
    </row>
    <row r="21" spans="1:4" ht="13.5" customHeight="1" x14ac:dyDescent="0.15">
      <c r="A21" s="40" t="s">
        <v>20</v>
      </c>
      <c r="B21" s="41"/>
      <c r="C21" s="42">
        <v>1</v>
      </c>
      <c r="D21" s="43">
        <v>28</v>
      </c>
    </row>
    <row r="22" spans="1:4" ht="13.5" customHeight="1" x14ac:dyDescent="0.15">
      <c r="A22" s="40" t="s">
        <v>21</v>
      </c>
      <c r="B22" s="41"/>
      <c r="C22" s="42">
        <v>1</v>
      </c>
      <c r="D22" s="43">
        <v>229.68</v>
      </c>
    </row>
    <row r="23" spans="1:4" ht="13.5" customHeight="1" x14ac:dyDescent="0.15">
      <c r="A23" s="40" t="s">
        <v>22</v>
      </c>
      <c r="B23" s="41"/>
      <c r="C23" s="42">
        <v>1</v>
      </c>
      <c r="D23" s="43">
        <v>20</v>
      </c>
    </row>
    <row r="24" spans="1:4" ht="13.5" customHeight="1" x14ac:dyDescent="0.15">
      <c r="A24" s="40" t="s">
        <v>23</v>
      </c>
      <c r="B24" s="41"/>
      <c r="C24" s="42">
        <v>1</v>
      </c>
      <c r="D24" s="43">
        <v>68</v>
      </c>
    </row>
    <row r="25" spans="1:4" ht="13.5" customHeight="1" x14ac:dyDescent="0.15">
      <c r="A25" s="40" t="s">
        <v>24</v>
      </c>
      <c r="B25" s="44"/>
      <c r="C25" s="42">
        <v>2</v>
      </c>
      <c r="D25" s="43">
        <v>4</v>
      </c>
    </row>
    <row r="26" spans="1:4" ht="13.5" customHeight="1" x14ac:dyDescent="0.15">
      <c r="A26" s="40" t="s">
        <v>25</v>
      </c>
      <c r="B26" s="44"/>
      <c r="C26" s="42">
        <v>9</v>
      </c>
      <c r="D26" s="43">
        <v>9</v>
      </c>
    </row>
    <row r="27" spans="1:4" ht="13.5" customHeight="1" x14ac:dyDescent="0.15">
      <c r="A27" s="40" t="s">
        <v>26</v>
      </c>
      <c r="B27" s="44"/>
      <c r="C27" s="42">
        <v>1</v>
      </c>
      <c r="D27" s="43">
        <v>10</v>
      </c>
    </row>
    <row r="28" spans="1:4" ht="13.5" customHeight="1" x14ac:dyDescent="0.15">
      <c r="A28" s="40" t="s">
        <v>27</v>
      </c>
      <c r="B28" s="44"/>
      <c r="C28" s="42">
        <v>1</v>
      </c>
      <c r="D28" s="43">
        <v>38</v>
      </c>
    </row>
    <row r="29" spans="1:4" ht="18.95" customHeight="1" x14ac:dyDescent="0.15">
      <c r="A29" s="45" t="s">
        <v>28</v>
      </c>
      <c r="B29" s="45"/>
      <c r="C29" s="69">
        <f>SUM(D7:D28)</f>
        <v>1542.04</v>
      </c>
      <c r="D29" s="70"/>
    </row>
    <row r="30" spans="1:4" ht="18.95" customHeight="1" x14ac:dyDescent="0.15">
      <c r="A30" s="32" t="s">
        <v>29</v>
      </c>
      <c r="C30" s="71">
        <v>1538</v>
      </c>
      <c r="D30" s="72"/>
    </row>
    <row r="31" spans="1:4" ht="30.95" customHeight="1" x14ac:dyDescent="0.15">
      <c r="A31" s="46" t="s">
        <v>30</v>
      </c>
      <c r="C31" s="61">
        <v>1538</v>
      </c>
      <c r="D31" s="61"/>
    </row>
    <row r="32" spans="1:4" ht="18.95" customHeight="1" x14ac:dyDescent="0.15">
      <c r="A32" s="62" t="s">
        <v>31</v>
      </c>
      <c r="B32" s="62"/>
      <c r="C32" s="62"/>
      <c r="D32" s="62"/>
    </row>
    <row r="33" spans="1:4" ht="81" customHeight="1" x14ac:dyDescent="0.15">
      <c r="A33" s="63" t="s">
        <v>32</v>
      </c>
      <c r="B33" s="64"/>
      <c r="C33" s="64"/>
      <c r="D33" s="64"/>
    </row>
  </sheetData>
  <mergeCells count="8">
    <mergeCell ref="C31:D31"/>
    <mergeCell ref="A32:D32"/>
    <mergeCell ref="A33:D33"/>
    <mergeCell ref="A1:D1"/>
    <mergeCell ref="A2:D2"/>
    <mergeCell ref="A3:D3"/>
    <mergeCell ref="C29:D29"/>
    <mergeCell ref="C30:D30"/>
  </mergeCells>
  <phoneticPr fontId="12" type="noConversion"/>
  <pageMargins left="3.8888888888888903E-2" right="0" top="0.156944444444444" bottom="0.78680555555555598" header="0.5" footer="1.45625"/>
  <pageSetup paperSize="9" fitToHeight="0" orientation="portrait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>
      <selection activeCell="K17" sqref="K17"/>
    </sheetView>
  </sheetViews>
  <sheetFormatPr defaultColWidth="6.5" defaultRowHeight="17.25" x14ac:dyDescent="0.15"/>
  <cols>
    <col min="1" max="1" width="9.375" style="32" customWidth="1"/>
    <col min="2" max="2" width="1.75" style="32" customWidth="1"/>
    <col min="3" max="3" width="4.625" style="32" customWidth="1"/>
    <col min="4" max="4" width="5.875" style="32" customWidth="1"/>
    <col min="5" max="16384" width="6.5" style="32"/>
  </cols>
  <sheetData>
    <row r="1" spans="1:4" x14ac:dyDescent="0.15">
      <c r="A1" s="30"/>
      <c r="B1" s="30"/>
      <c r="C1" s="30"/>
      <c r="D1" s="30"/>
    </row>
    <row r="2" spans="1:4" ht="61.5" customHeight="1" x14ac:dyDescent="0.15">
      <c r="A2" s="78" t="s">
        <v>33</v>
      </c>
      <c r="B2" s="79"/>
      <c r="C2" s="79"/>
      <c r="D2" s="79"/>
    </row>
    <row r="3" spans="1:4" ht="9" hidden="1" customHeight="1" x14ac:dyDescent="0.15">
      <c r="A3" s="80"/>
      <c r="B3" s="80"/>
      <c r="C3" s="80"/>
      <c r="D3" s="80"/>
    </row>
    <row r="4" spans="1:4" ht="15.75" customHeight="1" x14ac:dyDescent="0.15">
      <c r="A4" s="77" t="s">
        <v>34</v>
      </c>
      <c r="B4" s="77"/>
      <c r="C4" s="77"/>
      <c r="D4" s="77"/>
    </row>
    <row r="5" spans="1:4" ht="24" customHeight="1" x14ac:dyDescent="0.15">
      <c r="A5" s="81" t="s">
        <v>35</v>
      </c>
      <c r="B5" s="81"/>
      <c r="C5" s="81"/>
      <c r="D5" s="81"/>
    </row>
    <row r="6" spans="1:4" ht="15.75" customHeight="1" x14ac:dyDescent="0.15">
      <c r="A6" s="2" t="s">
        <v>36</v>
      </c>
      <c r="B6" s="2"/>
      <c r="C6" s="2" t="s">
        <v>4</v>
      </c>
      <c r="D6" s="3" t="s">
        <v>37</v>
      </c>
    </row>
    <row r="7" spans="1:4" ht="18.95" customHeight="1" x14ac:dyDescent="0.15">
      <c r="A7" s="9" t="s">
        <v>38</v>
      </c>
      <c r="B7" s="6"/>
      <c r="C7" s="19">
        <v>1</v>
      </c>
      <c r="D7" s="8">
        <v>108</v>
      </c>
    </row>
    <row r="8" spans="1:4" ht="18.95" customHeight="1" x14ac:dyDescent="0.15">
      <c r="A8" s="9" t="s">
        <v>39</v>
      </c>
      <c r="B8" s="18"/>
      <c r="C8" s="19">
        <v>1</v>
      </c>
      <c r="D8" s="20">
        <v>288</v>
      </c>
    </row>
    <row r="9" spans="1:4" ht="18.95" customHeight="1" x14ac:dyDescent="0.15">
      <c r="A9" s="9" t="s">
        <v>40</v>
      </c>
      <c r="B9" s="18"/>
      <c r="C9" s="19">
        <v>6</v>
      </c>
      <c r="D9" s="20">
        <v>60</v>
      </c>
    </row>
    <row r="10" spans="1:4" ht="18.95" customHeight="1" x14ac:dyDescent="0.15">
      <c r="A10" s="9" t="s">
        <v>41</v>
      </c>
      <c r="B10" s="18"/>
      <c r="C10" s="19">
        <v>6</v>
      </c>
      <c r="D10" s="20">
        <v>168</v>
      </c>
    </row>
    <row r="11" spans="1:4" ht="18.95" customHeight="1" x14ac:dyDescent="0.15">
      <c r="A11" s="9" t="s">
        <v>42</v>
      </c>
      <c r="B11" s="18"/>
      <c r="C11" s="19">
        <v>1</v>
      </c>
      <c r="D11" s="20">
        <v>98</v>
      </c>
    </row>
    <row r="12" spans="1:4" ht="18.95" customHeight="1" x14ac:dyDescent="0.15">
      <c r="A12" s="9" t="s">
        <v>43</v>
      </c>
      <c r="B12" s="18"/>
      <c r="C12" s="19">
        <v>1</v>
      </c>
      <c r="D12" s="20">
        <v>298</v>
      </c>
    </row>
    <row r="13" spans="1:4" ht="18.95" customHeight="1" x14ac:dyDescent="0.15">
      <c r="A13" s="9" t="s">
        <v>44</v>
      </c>
      <c r="B13" s="18"/>
      <c r="C13" s="19">
        <v>1</v>
      </c>
      <c r="D13" s="20">
        <v>168</v>
      </c>
    </row>
    <row r="14" spans="1:4" ht="18.95" customHeight="1" x14ac:dyDescent="0.15">
      <c r="A14" s="9" t="s">
        <v>45</v>
      </c>
      <c r="B14" s="18"/>
      <c r="C14" s="19">
        <v>1</v>
      </c>
      <c r="D14" s="20">
        <v>58</v>
      </c>
    </row>
    <row r="15" spans="1:4" ht="18.95" customHeight="1" x14ac:dyDescent="0.15">
      <c r="A15" s="9" t="s">
        <v>46</v>
      </c>
      <c r="B15" s="6"/>
      <c r="C15" s="19">
        <v>1</v>
      </c>
      <c r="D15" s="20">
        <v>32</v>
      </c>
    </row>
    <row r="16" spans="1:4" ht="18.95" customHeight="1" x14ac:dyDescent="0.15">
      <c r="A16" s="9" t="s">
        <v>47</v>
      </c>
      <c r="B16" s="6"/>
      <c r="C16" s="19">
        <v>1</v>
      </c>
      <c r="D16" s="20">
        <v>288</v>
      </c>
    </row>
    <row r="17" spans="1:4" ht="18.95" customHeight="1" x14ac:dyDescent="0.15">
      <c r="A17" s="9" t="s">
        <v>48</v>
      </c>
      <c r="B17" s="6"/>
      <c r="C17" s="19">
        <v>1</v>
      </c>
      <c r="D17" s="20">
        <v>28</v>
      </c>
    </row>
    <row r="18" spans="1:4" ht="18.95" customHeight="1" x14ac:dyDescent="0.15">
      <c r="A18" s="9" t="s">
        <v>49</v>
      </c>
      <c r="B18" s="6"/>
      <c r="C18" s="19">
        <v>1</v>
      </c>
      <c r="D18" s="20">
        <v>20</v>
      </c>
    </row>
    <row r="19" spans="1:4" ht="18.95" customHeight="1" x14ac:dyDescent="0.15">
      <c r="A19" s="9" t="s">
        <v>50</v>
      </c>
      <c r="B19" s="6"/>
      <c r="C19" s="19">
        <v>3</v>
      </c>
      <c r="D19" s="20">
        <v>348</v>
      </c>
    </row>
    <row r="20" spans="1:4" ht="18.95" customHeight="1" x14ac:dyDescent="0.15">
      <c r="A20" s="9" t="s">
        <v>51</v>
      </c>
      <c r="B20" s="6"/>
      <c r="C20" s="19">
        <v>3</v>
      </c>
      <c r="D20" s="20">
        <v>348</v>
      </c>
    </row>
    <row r="21" spans="1:4" ht="18.95" customHeight="1" x14ac:dyDescent="0.15">
      <c r="A21" s="9" t="s">
        <v>52</v>
      </c>
      <c r="B21" s="6"/>
      <c r="C21" s="19">
        <v>15</v>
      </c>
      <c r="D21" s="20">
        <v>15</v>
      </c>
    </row>
    <row r="22" spans="1:4" ht="18.95" customHeight="1" x14ac:dyDescent="0.15">
      <c r="A22" s="9" t="s">
        <v>22</v>
      </c>
      <c r="B22" s="6"/>
      <c r="C22" s="19">
        <v>1</v>
      </c>
      <c r="D22" s="20">
        <v>20</v>
      </c>
    </row>
    <row r="23" spans="1:4" ht="18.95" customHeight="1" x14ac:dyDescent="0.15">
      <c r="A23" s="9" t="s">
        <v>23</v>
      </c>
      <c r="B23" s="6"/>
      <c r="C23" s="19">
        <v>1</v>
      </c>
      <c r="D23" s="20">
        <v>68</v>
      </c>
    </row>
    <row r="24" spans="1:4" ht="18.95" customHeight="1" x14ac:dyDescent="0.15">
      <c r="A24" s="9" t="s">
        <v>24</v>
      </c>
      <c r="B24" s="18"/>
      <c r="C24" s="19">
        <v>2</v>
      </c>
      <c r="D24" s="20">
        <v>4</v>
      </c>
    </row>
    <row r="25" spans="1:4" ht="18.95" customHeight="1" x14ac:dyDescent="0.15">
      <c r="A25" s="9" t="s">
        <v>25</v>
      </c>
      <c r="B25" s="18"/>
      <c r="C25" s="19">
        <v>9</v>
      </c>
      <c r="D25" s="20">
        <v>9</v>
      </c>
    </row>
    <row r="26" spans="1:4" ht="18.95" customHeight="1" x14ac:dyDescent="0.15">
      <c r="A26" s="9" t="s">
        <v>26</v>
      </c>
      <c r="B26" s="18"/>
      <c r="C26" s="19">
        <v>1</v>
      </c>
      <c r="D26" s="20">
        <v>8</v>
      </c>
    </row>
    <row r="27" spans="1:4" ht="18.95" customHeight="1" x14ac:dyDescent="0.15">
      <c r="A27" s="21" t="s">
        <v>27</v>
      </c>
      <c r="B27" s="33"/>
      <c r="C27" s="28">
        <v>1</v>
      </c>
      <c r="D27" s="22">
        <v>39</v>
      </c>
    </row>
    <row r="28" spans="1:4" ht="18.95" hidden="1" customHeight="1" x14ac:dyDescent="0.15">
      <c r="A28" s="30" t="s">
        <v>28</v>
      </c>
      <c r="B28" s="30"/>
      <c r="C28" s="73">
        <v>1537.56</v>
      </c>
      <c r="D28" s="73"/>
    </row>
    <row r="29" spans="1:4" ht="18.95" hidden="1" customHeight="1" x14ac:dyDescent="0.15">
      <c r="A29" s="30" t="s">
        <v>29</v>
      </c>
      <c r="B29" s="30"/>
      <c r="C29" s="73">
        <v>1538</v>
      </c>
      <c r="D29" s="73"/>
    </row>
    <row r="30" spans="1:4" ht="38.25" customHeight="1" x14ac:dyDescent="0.15">
      <c r="A30" s="34" t="s">
        <v>30</v>
      </c>
      <c r="B30" s="74">
        <f>SUM(D7:D27)</f>
        <v>2473</v>
      </c>
      <c r="C30" s="74"/>
      <c r="D30" s="74"/>
    </row>
    <row r="31" spans="1:4" ht="12" customHeight="1" x14ac:dyDescent="0.15">
      <c r="A31" s="75" t="s">
        <v>31</v>
      </c>
      <c r="B31" s="75"/>
      <c r="C31" s="75"/>
      <c r="D31" s="75"/>
    </row>
    <row r="32" spans="1:4" ht="60" customHeight="1" x14ac:dyDescent="0.15">
      <c r="A32" s="76" t="s">
        <v>53</v>
      </c>
      <c r="B32" s="77"/>
      <c r="C32" s="77"/>
      <c r="D32" s="77"/>
    </row>
    <row r="33" spans="1:4" x14ac:dyDescent="0.15">
      <c r="A33" s="30"/>
      <c r="B33" s="30"/>
      <c r="C33" s="30"/>
      <c r="D33" s="30"/>
    </row>
    <row r="34" spans="1:4" x14ac:dyDescent="0.15">
      <c r="A34" s="30"/>
      <c r="B34" s="30"/>
      <c r="C34" s="30"/>
      <c r="D34" s="30"/>
    </row>
    <row r="35" spans="1:4" x14ac:dyDescent="0.15">
      <c r="A35" s="30"/>
      <c r="B35" s="30"/>
      <c r="C35" s="30"/>
      <c r="D35" s="30"/>
    </row>
    <row r="36" spans="1:4" x14ac:dyDescent="0.15">
      <c r="A36" s="30"/>
      <c r="B36" s="30"/>
      <c r="C36" s="30"/>
      <c r="D36" s="30"/>
    </row>
    <row r="37" spans="1:4" x14ac:dyDescent="0.15">
      <c r="A37" s="30"/>
      <c r="B37" s="30"/>
      <c r="C37" s="30"/>
      <c r="D37" s="30"/>
    </row>
  </sheetData>
  <mergeCells count="9">
    <mergeCell ref="C29:D29"/>
    <mergeCell ref="B30:D30"/>
    <mergeCell ref="A31:D31"/>
    <mergeCell ref="A32:D32"/>
    <mergeCell ref="A2:D2"/>
    <mergeCell ref="A3:D3"/>
    <mergeCell ref="A4:D4"/>
    <mergeCell ref="A5:D5"/>
    <mergeCell ref="C28:D28"/>
  </mergeCells>
  <phoneticPr fontId="12" type="noConversion"/>
  <pageMargins left="0" right="3.8888888888888903E-2" top="0" bottom="0.75138888888888899" header="0.156944444444444" footer="0.29861111111111099"/>
  <pageSetup paperSize="9" orientation="portrait" verticalDpi="7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I15" sqref="I15"/>
    </sheetView>
  </sheetViews>
  <sheetFormatPr defaultColWidth="9" defaultRowHeight="14.25" x14ac:dyDescent="0.15"/>
  <cols>
    <col min="1" max="1" width="8" customWidth="1"/>
    <col min="2" max="2" width="3.625" customWidth="1"/>
    <col min="3" max="3" width="4" customWidth="1"/>
    <col min="4" max="4" width="5.625" customWidth="1"/>
  </cols>
  <sheetData>
    <row r="1" spans="1:4" ht="17.25" x14ac:dyDescent="0.15">
      <c r="A1" s="30"/>
      <c r="B1" s="30"/>
      <c r="C1" s="30"/>
      <c r="D1" s="30"/>
    </row>
    <row r="2" spans="1:4" ht="69" customHeight="1" x14ac:dyDescent="0.15">
      <c r="A2" s="83" t="s">
        <v>54</v>
      </c>
      <c r="B2" s="84"/>
      <c r="C2" s="84"/>
      <c r="D2" s="84"/>
    </row>
    <row r="3" spans="1:4" ht="24.75" x14ac:dyDescent="0.15">
      <c r="A3" s="77" t="s">
        <v>55</v>
      </c>
      <c r="B3" s="77"/>
      <c r="C3" s="77"/>
      <c r="D3" s="77"/>
    </row>
    <row r="4" spans="1:4" ht="16.5" x14ac:dyDescent="0.15">
      <c r="A4" s="81" t="s">
        <v>56</v>
      </c>
      <c r="B4" s="81"/>
      <c r="C4" s="81"/>
      <c r="D4" s="81"/>
    </row>
    <row r="5" spans="1:4" ht="16.5" x14ac:dyDescent="0.15">
      <c r="A5" s="81" t="s">
        <v>57</v>
      </c>
      <c r="B5" s="81"/>
      <c r="C5" s="81"/>
      <c r="D5" s="81"/>
    </row>
    <row r="6" spans="1:4" ht="16.5" x14ac:dyDescent="0.15">
      <c r="A6" s="4" t="s">
        <v>36</v>
      </c>
      <c r="B6" s="2"/>
      <c r="C6" s="2" t="s">
        <v>4</v>
      </c>
      <c r="D6" s="4" t="s">
        <v>37</v>
      </c>
    </row>
    <row r="7" spans="1:4" ht="20.25" customHeight="1" x14ac:dyDescent="0.15">
      <c r="A7" s="9" t="s">
        <v>58</v>
      </c>
      <c r="B7" s="6"/>
      <c r="C7" s="19">
        <v>1</v>
      </c>
      <c r="D7" s="8">
        <v>48</v>
      </c>
    </row>
    <row r="8" spans="1:4" ht="20.25" customHeight="1" x14ac:dyDescent="0.15">
      <c r="A8" s="9" t="s">
        <v>59</v>
      </c>
      <c r="B8" s="18"/>
      <c r="C8" s="19">
        <v>1</v>
      </c>
      <c r="D8" s="20">
        <v>48</v>
      </c>
    </row>
    <row r="9" spans="1:4" ht="20.25" customHeight="1" x14ac:dyDescent="0.15">
      <c r="A9" s="9" t="s">
        <v>60</v>
      </c>
      <c r="B9" s="18"/>
      <c r="C9" s="19">
        <v>4</v>
      </c>
      <c r="D9" s="20">
        <v>36</v>
      </c>
    </row>
    <row r="10" spans="1:4" ht="20.25" customHeight="1" x14ac:dyDescent="0.15">
      <c r="A10" s="9" t="s">
        <v>27</v>
      </c>
      <c r="B10" s="18"/>
      <c r="C10" s="19">
        <v>6</v>
      </c>
      <c r="D10" s="20">
        <v>52</v>
      </c>
    </row>
    <row r="11" spans="1:4" ht="20.25" customHeight="1" x14ac:dyDescent="0.15">
      <c r="A11" s="9" t="s">
        <v>61</v>
      </c>
      <c r="B11" s="18"/>
      <c r="C11" s="19">
        <v>1</v>
      </c>
      <c r="D11" s="20">
        <v>68</v>
      </c>
    </row>
    <row r="12" spans="1:4" ht="20.25" customHeight="1" x14ac:dyDescent="0.15">
      <c r="A12" s="9" t="s">
        <v>62</v>
      </c>
      <c r="B12" s="18"/>
      <c r="C12" s="19">
        <v>4</v>
      </c>
      <c r="D12" s="20">
        <v>112</v>
      </c>
    </row>
    <row r="13" spans="1:4" ht="20.25" customHeight="1" x14ac:dyDescent="0.15">
      <c r="A13" s="9" t="s">
        <v>63</v>
      </c>
      <c r="B13" s="18"/>
      <c r="C13" s="19">
        <v>1</v>
      </c>
      <c r="D13" s="20">
        <v>48</v>
      </c>
    </row>
    <row r="14" spans="1:4" ht="20.25" customHeight="1" x14ac:dyDescent="0.15">
      <c r="A14" s="9" t="s">
        <v>64</v>
      </c>
      <c r="B14" s="18"/>
      <c r="C14" s="19">
        <v>1</v>
      </c>
      <c r="D14" s="20">
        <v>58</v>
      </c>
    </row>
    <row r="15" spans="1:4" ht="20.25" customHeight="1" x14ac:dyDescent="0.15">
      <c r="A15" s="21" t="s">
        <v>65</v>
      </c>
      <c r="B15" s="27"/>
      <c r="C15" s="28">
        <v>1</v>
      </c>
      <c r="D15" s="22">
        <v>78</v>
      </c>
    </row>
    <row r="16" spans="1:4" ht="22.5" x14ac:dyDescent="0.15">
      <c r="A16" s="29" t="s">
        <v>66</v>
      </c>
      <c r="B16" s="31"/>
      <c r="C16" s="85">
        <f>SUM(D7:D15)</f>
        <v>548</v>
      </c>
      <c r="D16" s="85"/>
    </row>
    <row r="17" spans="1:4" ht="49.5" customHeight="1" x14ac:dyDescent="0.15">
      <c r="A17" s="76" t="s">
        <v>67</v>
      </c>
      <c r="B17" s="77"/>
      <c r="C17" s="77"/>
      <c r="D17" s="77"/>
    </row>
    <row r="18" spans="1:4" ht="41.25" customHeight="1" x14ac:dyDescent="0.15">
      <c r="A18" s="82" t="s">
        <v>68</v>
      </c>
      <c r="B18" s="82"/>
      <c r="C18" s="82"/>
      <c r="D18" s="82"/>
    </row>
    <row r="19" spans="1:4" ht="17.25" x14ac:dyDescent="0.15">
      <c r="A19" s="30"/>
      <c r="B19" s="30"/>
      <c r="C19" s="30"/>
      <c r="D19" s="30"/>
    </row>
    <row r="20" spans="1:4" ht="17.25" x14ac:dyDescent="0.15">
      <c r="A20" s="30"/>
      <c r="B20" s="30"/>
      <c r="C20" s="30"/>
      <c r="D20" s="30"/>
    </row>
    <row r="21" spans="1:4" ht="17.25" x14ac:dyDescent="0.15">
      <c r="A21" s="30"/>
      <c r="B21" s="30"/>
      <c r="C21" s="30"/>
      <c r="D21" s="30"/>
    </row>
  </sheetData>
  <mergeCells count="7">
    <mergeCell ref="A17:D17"/>
    <mergeCell ref="A18:D18"/>
    <mergeCell ref="A2:D2"/>
    <mergeCell ref="A3:D3"/>
    <mergeCell ref="A4:D4"/>
    <mergeCell ref="A5:D5"/>
    <mergeCell ref="C16:D16"/>
  </mergeCells>
  <phoneticPr fontId="12" type="noConversion"/>
  <pageMargins left="3.8888888888888903E-2" right="3.8888888888888903E-2" top="0" bottom="0.75138888888888899" header="0.156944444444444" footer="0.29861111111111099"/>
  <pageSetup paperSize="1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workbookViewId="0">
      <selection activeCell="G3" sqref="G3"/>
    </sheetView>
  </sheetViews>
  <sheetFormatPr defaultColWidth="9" defaultRowHeight="14.25" x14ac:dyDescent="0.15"/>
  <cols>
    <col min="1" max="1" width="5.5" customWidth="1"/>
    <col min="2" max="2" width="5.75" customWidth="1"/>
    <col min="3" max="3" width="4.75" customWidth="1"/>
    <col min="4" max="4" width="5.75" customWidth="1"/>
  </cols>
  <sheetData>
    <row r="2" spans="1:4" ht="37.5" customHeight="1" x14ac:dyDescent="0.15">
      <c r="A2" s="83" t="s">
        <v>69</v>
      </c>
      <c r="B2" s="84"/>
      <c r="C2" s="84"/>
      <c r="D2" s="84"/>
    </row>
    <row r="3" spans="1:4" ht="39" customHeight="1" x14ac:dyDescent="0.15">
      <c r="A3" s="86" t="s">
        <v>70</v>
      </c>
      <c r="B3" s="86"/>
      <c r="C3" s="86"/>
      <c r="D3" s="86"/>
    </row>
    <row r="4" spans="1:4" ht="24" customHeight="1" x14ac:dyDescent="0.15">
      <c r="A4" s="81" t="s">
        <v>71</v>
      </c>
      <c r="B4" s="81"/>
      <c r="C4" s="81"/>
      <c r="D4" s="81"/>
    </row>
    <row r="5" spans="1:4" ht="16.5" x14ac:dyDescent="0.15">
      <c r="A5" s="4" t="s">
        <v>36</v>
      </c>
      <c r="B5" s="2"/>
      <c r="C5" s="2" t="s">
        <v>4</v>
      </c>
      <c r="D5" s="4" t="s">
        <v>37</v>
      </c>
    </row>
    <row r="6" spans="1:4" x14ac:dyDescent="0.15">
      <c r="A6" s="9" t="s">
        <v>72</v>
      </c>
      <c r="B6" s="6"/>
      <c r="C6" s="19">
        <v>1</v>
      </c>
      <c r="D6" s="7">
        <v>18</v>
      </c>
    </row>
    <row r="7" spans="1:4" x14ac:dyDescent="0.15">
      <c r="A7" s="9" t="s">
        <v>73</v>
      </c>
      <c r="B7" s="18"/>
      <c r="C7" s="19">
        <v>1</v>
      </c>
      <c r="D7" s="26">
        <v>22</v>
      </c>
    </row>
    <row r="8" spans="1:4" x14ac:dyDescent="0.15">
      <c r="A8" s="9" t="s">
        <v>74</v>
      </c>
      <c r="B8" s="18"/>
      <c r="C8" s="19">
        <v>1</v>
      </c>
      <c r="D8" s="26">
        <v>26</v>
      </c>
    </row>
    <row r="9" spans="1:4" x14ac:dyDescent="0.15">
      <c r="A9" s="9" t="s">
        <v>75</v>
      </c>
      <c r="B9" s="18"/>
      <c r="C9" s="19">
        <v>1</v>
      </c>
      <c r="D9" s="26">
        <v>28</v>
      </c>
    </row>
    <row r="10" spans="1:4" x14ac:dyDescent="0.15">
      <c r="A10" s="9" t="s">
        <v>76</v>
      </c>
      <c r="B10" s="18"/>
      <c r="C10" s="19">
        <v>1</v>
      </c>
      <c r="D10" s="26">
        <v>2</v>
      </c>
    </row>
    <row r="11" spans="1:4" x14ac:dyDescent="0.15">
      <c r="A11" s="9" t="s">
        <v>77</v>
      </c>
      <c r="B11" s="18"/>
      <c r="C11" s="19">
        <v>1</v>
      </c>
      <c r="D11" s="26">
        <v>98</v>
      </c>
    </row>
    <row r="12" spans="1:4" x14ac:dyDescent="0.15">
      <c r="A12" s="9" t="s">
        <v>78</v>
      </c>
      <c r="B12" s="18"/>
      <c r="C12" s="19">
        <v>1</v>
      </c>
      <c r="D12" s="26">
        <v>26</v>
      </c>
    </row>
    <row r="13" spans="1:4" x14ac:dyDescent="0.15">
      <c r="A13" s="9" t="s">
        <v>79</v>
      </c>
      <c r="B13" s="18"/>
      <c r="C13" s="19">
        <v>1</v>
      </c>
      <c r="D13" s="26">
        <v>168</v>
      </c>
    </row>
    <row r="14" spans="1:4" x14ac:dyDescent="0.15">
      <c r="A14" s="9" t="s">
        <v>80</v>
      </c>
      <c r="B14" s="18"/>
      <c r="C14" s="19">
        <v>1</v>
      </c>
      <c r="D14" s="26">
        <v>36</v>
      </c>
    </row>
    <row r="15" spans="1:4" x14ac:dyDescent="0.15">
      <c r="A15" s="9" t="s">
        <v>81</v>
      </c>
      <c r="B15" s="18"/>
      <c r="C15" s="19">
        <v>1</v>
      </c>
      <c r="D15" s="26">
        <v>15</v>
      </c>
    </row>
    <row r="16" spans="1:4" x14ac:dyDescent="0.15">
      <c r="A16" s="9" t="s">
        <v>82</v>
      </c>
      <c r="B16" s="18"/>
      <c r="C16" s="19">
        <v>1</v>
      </c>
      <c r="D16" s="26">
        <v>36</v>
      </c>
    </row>
    <row r="17" spans="1:4" x14ac:dyDescent="0.15">
      <c r="A17" s="9" t="s">
        <v>83</v>
      </c>
      <c r="B17" s="18"/>
      <c r="C17" s="19">
        <v>1</v>
      </c>
      <c r="D17" s="26">
        <v>88</v>
      </c>
    </row>
    <row r="18" spans="1:4" x14ac:dyDescent="0.15">
      <c r="A18" s="9" t="s">
        <v>84</v>
      </c>
      <c r="B18" s="18"/>
      <c r="C18" s="19">
        <v>1</v>
      </c>
      <c r="D18" s="26">
        <v>118</v>
      </c>
    </row>
    <row r="19" spans="1:4" x14ac:dyDescent="0.15">
      <c r="A19" s="9" t="s">
        <v>85</v>
      </c>
      <c r="B19" s="18"/>
      <c r="C19" s="19">
        <v>1</v>
      </c>
      <c r="D19" s="26">
        <v>1</v>
      </c>
    </row>
    <row r="20" spans="1:4" x14ac:dyDescent="0.15">
      <c r="A20" s="9" t="s">
        <v>86</v>
      </c>
      <c r="B20" s="18"/>
      <c r="C20" s="19">
        <v>12</v>
      </c>
      <c r="D20" s="26">
        <v>144</v>
      </c>
    </row>
    <row r="21" spans="1:4" x14ac:dyDescent="0.15">
      <c r="A21" s="9"/>
      <c r="B21" s="18"/>
      <c r="C21" s="19"/>
      <c r="D21" s="20"/>
    </row>
    <row r="22" spans="1:4" x14ac:dyDescent="0.15">
      <c r="A22" s="9"/>
      <c r="B22" s="18"/>
      <c r="C22" s="19"/>
      <c r="D22" s="20"/>
    </row>
    <row r="23" spans="1:4" x14ac:dyDescent="0.15">
      <c r="A23" s="21"/>
      <c r="B23" s="27"/>
      <c r="C23" s="28"/>
      <c r="D23" s="22"/>
    </row>
    <row r="24" spans="1:4" ht="21" x14ac:dyDescent="0.15">
      <c r="A24" s="29" t="s">
        <v>66</v>
      </c>
      <c r="B24" s="24"/>
      <c r="C24" s="85">
        <f>SUM(D6:D20)</f>
        <v>826</v>
      </c>
      <c r="D24" s="85"/>
    </row>
    <row r="25" spans="1:4" ht="29.25" customHeight="1" x14ac:dyDescent="0.15">
      <c r="A25" s="76" t="s">
        <v>87</v>
      </c>
      <c r="B25" s="77"/>
      <c r="C25" s="77"/>
      <c r="D25" s="77"/>
    </row>
    <row r="26" spans="1:4" ht="53.1" customHeight="1" x14ac:dyDescent="0.15">
      <c r="A26" s="76" t="s">
        <v>88</v>
      </c>
      <c r="B26" s="77"/>
      <c r="C26" s="77"/>
      <c r="D26" s="77"/>
    </row>
  </sheetData>
  <mergeCells count="6">
    <mergeCell ref="A26:D26"/>
    <mergeCell ref="A2:D2"/>
    <mergeCell ref="A3:D3"/>
    <mergeCell ref="A4:D4"/>
    <mergeCell ref="C24:D24"/>
    <mergeCell ref="A25:D25"/>
  </mergeCells>
  <phoneticPr fontId="12" type="noConversion"/>
  <pageMargins left="0" right="0" top="0.196527777777778" bottom="0.75138888888888899" header="7.8472222222222193E-2" footer="0.29861111111111099"/>
  <pageSetup paperSize="1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J18" sqref="J18"/>
    </sheetView>
  </sheetViews>
  <sheetFormatPr defaultColWidth="9" defaultRowHeight="14.25" x14ac:dyDescent="0.15"/>
  <cols>
    <col min="1" max="1" width="8.125" customWidth="1"/>
    <col min="2" max="2" width="3.25" customWidth="1"/>
    <col min="3" max="3" width="5.375" customWidth="1"/>
    <col min="4" max="4" width="5" customWidth="1"/>
  </cols>
  <sheetData>
    <row r="2" spans="1:10" ht="52.5" customHeight="1" x14ac:dyDescent="0.15">
      <c r="A2" s="83" t="s">
        <v>89</v>
      </c>
      <c r="B2" s="84"/>
      <c r="C2" s="84"/>
      <c r="D2" s="84"/>
    </row>
    <row r="3" spans="1:10" ht="18.75" customHeight="1" x14ac:dyDescent="0.15">
      <c r="A3" s="81" t="s">
        <v>90</v>
      </c>
      <c r="B3" s="81"/>
      <c r="C3" s="81"/>
      <c r="D3" s="81"/>
    </row>
    <row r="4" spans="1:10" ht="16.5" x14ac:dyDescent="0.15">
      <c r="A4" s="81" t="s">
        <v>91</v>
      </c>
      <c r="B4" s="81"/>
      <c r="C4" s="81"/>
      <c r="D4" s="81"/>
    </row>
    <row r="5" spans="1:10" ht="16.5" x14ac:dyDescent="0.15">
      <c r="A5" s="1" t="s">
        <v>92</v>
      </c>
      <c r="B5" s="1"/>
      <c r="C5" s="1"/>
      <c r="D5" s="1"/>
    </row>
    <row r="6" spans="1:10" ht="29.1" customHeight="1" x14ac:dyDescent="0.15">
      <c r="A6" s="47" t="s">
        <v>93</v>
      </c>
      <c r="B6" s="88">
        <v>43774.534710648149</v>
      </c>
      <c r="C6" s="88"/>
      <c r="D6" s="88"/>
      <c r="J6" s="25"/>
    </row>
    <row r="7" spans="1:10" ht="16.5" x14ac:dyDescent="0.15">
      <c r="A7" s="2" t="s">
        <v>94</v>
      </c>
      <c r="B7" s="2" t="s">
        <v>4</v>
      </c>
      <c r="C7" s="3" t="s">
        <v>95</v>
      </c>
      <c r="D7" s="4" t="s">
        <v>37</v>
      </c>
    </row>
    <row r="8" spans="1:10" ht="33.950000000000003" customHeight="1" x14ac:dyDescent="0.15">
      <c r="A8" s="5" t="s">
        <v>96</v>
      </c>
      <c r="B8" s="6">
        <v>1</v>
      </c>
      <c r="C8" s="7">
        <v>69</v>
      </c>
      <c r="D8" s="8">
        <f>B8*C8</f>
        <v>69</v>
      </c>
    </row>
    <row r="9" spans="1:10" ht="24" customHeight="1" x14ac:dyDescent="0.15">
      <c r="A9" s="9" t="s">
        <v>97</v>
      </c>
      <c r="B9" s="10">
        <v>1</v>
      </c>
      <c r="C9" s="7">
        <v>93</v>
      </c>
      <c r="D9" s="8">
        <f>B9*C9</f>
        <v>93</v>
      </c>
    </row>
    <row r="10" spans="1:10" ht="24" customHeight="1" x14ac:dyDescent="0.15">
      <c r="A10" s="9" t="s">
        <v>98</v>
      </c>
      <c r="B10" s="10">
        <v>5</v>
      </c>
      <c r="C10" s="7">
        <v>7</v>
      </c>
      <c r="D10" s="8">
        <f>B10*C10</f>
        <v>35</v>
      </c>
    </row>
    <row r="11" spans="1:10" ht="24" customHeight="1" x14ac:dyDescent="0.15">
      <c r="A11" s="9" t="s">
        <v>99</v>
      </c>
      <c r="B11" s="10">
        <v>1</v>
      </c>
      <c r="C11" s="7">
        <v>39</v>
      </c>
      <c r="D11" s="8">
        <f>B11*C11</f>
        <v>39</v>
      </c>
    </row>
    <row r="12" spans="1:10" ht="33" customHeight="1" x14ac:dyDescent="0.15">
      <c r="A12" s="11" t="s">
        <v>100</v>
      </c>
      <c r="B12" s="12">
        <v>1</v>
      </c>
      <c r="C12" s="13">
        <v>49</v>
      </c>
      <c r="D12" s="8">
        <f>B12*C12</f>
        <v>49</v>
      </c>
    </row>
    <row r="13" spans="1:10" x14ac:dyDescent="0.15">
      <c r="A13" s="14" t="s">
        <v>101</v>
      </c>
      <c r="B13" s="15"/>
      <c r="C13" s="16"/>
      <c r="D13" s="17" t="s">
        <v>37</v>
      </c>
    </row>
    <row r="14" spans="1:10" x14ac:dyDescent="0.15">
      <c r="A14" s="9" t="s">
        <v>102</v>
      </c>
      <c r="B14" s="18"/>
      <c r="C14" s="19"/>
      <c r="D14" s="20">
        <f>SUM(D8:D12)</f>
        <v>285</v>
      </c>
    </row>
    <row r="15" spans="1:10" x14ac:dyDescent="0.15">
      <c r="A15" s="21" t="s">
        <v>103</v>
      </c>
      <c r="B15" s="89">
        <f>SUM(D8:D12)</f>
        <v>285</v>
      </c>
      <c r="C15" s="89"/>
      <c r="D15" s="22"/>
    </row>
    <row r="16" spans="1:10" ht="20.25" x14ac:dyDescent="0.15">
      <c r="A16" s="23" t="s">
        <v>66</v>
      </c>
      <c r="B16" s="24"/>
      <c r="C16" s="87">
        <f>SUM(D8:D12)</f>
        <v>285</v>
      </c>
      <c r="D16" s="87"/>
    </row>
    <row r="17" spans="1:4" ht="16.5" x14ac:dyDescent="0.15">
      <c r="A17" s="76" t="s">
        <v>87</v>
      </c>
      <c r="B17" s="77"/>
      <c r="C17" s="77"/>
      <c r="D17" s="77"/>
    </row>
    <row r="18" spans="1:4" ht="32.1" customHeight="1" x14ac:dyDescent="0.15">
      <c r="A18" s="76" t="s">
        <v>88</v>
      </c>
      <c r="B18" s="77"/>
      <c r="C18" s="77"/>
      <c r="D18" s="77"/>
    </row>
  </sheetData>
  <mergeCells count="8">
    <mergeCell ref="C16:D16"/>
    <mergeCell ref="A17:D17"/>
    <mergeCell ref="A18:D18"/>
    <mergeCell ref="A2:D2"/>
    <mergeCell ref="A3:D3"/>
    <mergeCell ref="A4:D4"/>
    <mergeCell ref="B6:D6"/>
    <mergeCell ref="B15:C15"/>
  </mergeCells>
  <phoneticPr fontId="12" type="noConversion"/>
  <pageMargins left="0" right="0" top="0" bottom="0.75138888888888899" header="0.29861111111111099" footer="0.29861111111111099"/>
  <pageSetup paperSize="1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workbookViewId="0">
      <selection activeCell="Q26" sqref="Q26"/>
    </sheetView>
  </sheetViews>
  <sheetFormatPr defaultColWidth="9" defaultRowHeight="14.25" x14ac:dyDescent="0.15"/>
  <cols>
    <col min="1" max="1" width="7.625" customWidth="1"/>
    <col min="2" max="2" width="5.125" customWidth="1"/>
    <col min="3" max="3" width="5.375" customWidth="1"/>
    <col min="4" max="4" width="4" customWidth="1"/>
  </cols>
  <sheetData>
    <row r="2" spans="1:10" ht="27.75" customHeight="1" x14ac:dyDescent="0.15">
      <c r="A2" s="93" t="s">
        <v>109</v>
      </c>
      <c r="B2" s="94"/>
      <c r="C2" s="94"/>
      <c r="D2" s="94"/>
    </row>
    <row r="3" spans="1:10" ht="18.75" customHeight="1" x14ac:dyDescent="0.15">
      <c r="A3" s="91" t="s">
        <v>110</v>
      </c>
      <c r="B3" s="95"/>
      <c r="C3" s="95"/>
      <c r="D3" s="95"/>
    </row>
    <row r="4" spans="1:10" ht="16.5" x14ac:dyDescent="0.15">
      <c r="A4" s="96" t="s">
        <v>111</v>
      </c>
      <c r="B4" s="97"/>
      <c r="C4" s="97"/>
      <c r="D4" s="97"/>
    </row>
    <row r="5" spans="1:10" ht="16.5" x14ac:dyDescent="0.15">
      <c r="A5" s="49" t="s">
        <v>112</v>
      </c>
      <c r="B5" s="48"/>
      <c r="C5" s="48"/>
      <c r="D5" s="48"/>
    </row>
    <row r="6" spans="1:10" ht="20.25" customHeight="1" x14ac:dyDescent="0.15">
      <c r="A6" s="51" t="s">
        <v>113</v>
      </c>
      <c r="B6" s="52"/>
      <c r="C6" s="52"/>
      <c r="D6" s="52"/>
      <c r="J6" s="25"/>
    </row>
    <row r="7" spans="1:10" ht="20.25" customHeight="1" x14ac:dyDescent="0.15">
      <c r="A7" s="90" t="s">
        <v>114</v>
      </c>
      <c r="B7" s="90"/>
      <c r="C7" s="90"/>
      <c r="D7" s="90"/>
      <c r="J7" s="25"/>
    </row>
    <row r="8" spans="1:10" ht="16.5" x14ac:dyDescent="0.15">
      <c r="A8" s="48" t="s">
        <v>115</v>
      </c>
      <c r="B8" s="49" t="s">
        <v>116</v>
      </c>
      <c r="C8" s="91" t="s">
        <v>117</v>
      </c>
      <c r="D8" s="91"/>
    </row>
    <row r="9" spans="1:10" ht="21.75" customHeight="1" x14ac:dyDescent="0.15">
      <c r="A9" s="53">
        <v>1664</v>
      </c>
      <c r="B9" s="54">
        <v>12</v>
      </c>
      <c r="C9" s="92">
        <v>410</v>
      </c>
      <c r="D9" s="92"/>
    </row>
    <row r="10" spans="1:10" ht="21.75" customHeight="1" x14ac:dyDescent="0.15">
      <c r="A10" s="53" t="s">
        <v>104</v>
      </c>
      <c r="B10" s="54">
        <v>1</v>
      </c>
      <c r="C10" s="92">
        <v>258</v>
      </c>
      <c r="D10" s="92"/>
    </row>
    <row r="11" spans="1:10" ht="21.75" customHeight="1" x14ac:dyDescent="0.15">
      <c r="A11" s="53" t="s">
        <v>105</v>
      </c>
      <c r="B11" s="54">
        <v>4</v>
      </c>
      <c r="C11" s="92">
        <v>192</v>
      </c>
      <c r="D11" s="92"/>
    </row>
    <row r="12" spans="1:10" ht="24" customHeight="1" x14ac:dyDescent="0.15">
      <c r="A12" s="55"/>
      <c r="B12" s="56"/>
      <c r="C12" s="57"/>
      <c r="D12" s="58"/>
    </row>
    <row r="13" spans="1:10" ht="33" customHeight="1" x14ac:dyDescent="0.15">
      <c r="A13" s="53" t="s">
        <v>106</v>
      </c>
      <c r="B13" s="100">
        <v>860</v>
      </c>
      <c r="C13" s="100"/>
      <c r="D13" s="100"/>
    </row>
    <row r="14" spans="1:10" x14ac:dyDescent="0.15">
      <c r="A14" s="59" t="s">
        <v>107</v>
      </c>
      <c r="B14" s="59"/>
      <c r="C14" s="59"/>
      <c r="D14" s="60"/>
    </row>
    <row r="15" spans="1:10" x14ac:dyDescent="0.15">
      <c r="A15" s="59" t="s">
        <v>108</v>
      </c>
      <c r="B15" s="59"/>
      <c r="C15" s="59"/>
      <c r="D15" s="60"/>
    </row>
    <row r="16" spans="1:10" x14ac:dyDescent="0.15">
      <c r="A16" s="55"/>
      <c r="B16" s="98"/>
      <c r="C16" s="98"/>
      <c r="D16" s="60"/>
    </row>
    <row r="17" spans="1:4" ht="20.25" x14ac:dyDescent="0.15">
      <c r="A17" s="34"/>
      <c r="B17" s="50"/>
      <c r="C17" s="99"/>
      <c r="D17" s="99"/>
    </row>
    <row r="18" spans="1:4" ht="16.5" x14ac:dyDescent="0.15">
      <c r="A18" s="76"/>
      <c r="B18" s="77"/>
      <c r="C18" s="77"/>
      <c r="D18" s="77"/>
    </row>
    <row r="19" spans="1:4" ht="32.1" customHeight="1" x14ac:dyDescent="0.15">
      <c r="A19" s="76"/>
      <c r="B19" s="77"/>
      <c r="C19" s="77"/>
      <c r="D19" s="77"/>
    </row>
  </sheetData>
  <mergeCells count="13">
    <mergeCell ref="A2:D2"/>
    <mergeCell ref="A3:D3"/>
    <mergeCell ref="A4:D4"/>
    <mergeCell ref="B16:C16"/>
    <mergeCell ref="C17:D17"/>
    <mergeCell ref="B13:D13"/>
    <mergeCell ref="A18:D18"/>
    <mergeCell ref="A19:D19"/>
    <mergeCell ref="A7:D7"/>
    <mergeCell ref="C8:D8"/>
    <mergeCell ref="C9:D9"/>
    <mergeCell ref="C10:D10"/>
    <mergeCell ref="C11:D11"/>
  </mergeCells>
  <phoneticPr fontId="12" type="noConversion"/>
  <pageMargins left="0" right="0" top="0.74803149606299213" bottom="0.74803149606299213" header="0.31496062992125984" footer="0.31496062992125984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青菁酒家</vt:lpstr>
      <vt:lpstr>喜柿龙虾和螃蟹</vt:lpstr>
      <vt:lpstr>宜之兰烧肉</vt:lpstr>
      <vt:lpstr>冠江楼</vt:lpstr>
      <vt:lpstr>西贝</vt:lpstr>
      <vt:lpstr>Sheet1</vt:lpstr>
      <vt:lpstr>Sheet1!Print_Area</vt:lpstr>
      <vt:lpstr>青菁酒家!Print_Area</vt:lpstr>
      <vt:lpstr>西贝!Print_Area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https://www.tukuppt.com/</dc:creator>
  <cp:lastModifiedBy>liuxiaozhong</cp:lastModifiedBy>
  <cp:lastPrinted>2023-01-03T08:18:50Z</cp:lastPrinted>
  <dcterms:created xsi:type="dcterms:W3CDTF">2020-04-26T19:00:00Z</dcterms:created>
  <dcterms:modified xsi:type="dcterms:W3CDTF">2023-01-03T08:20:25Z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94BC63E0F3AC4BA88D47D3894C05DFE7</vt:lpwstr>
  </property>
</Properties>
</file>